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rpsU2 Regulation\Nanodrop Concentrations\"/>
    </mc:Choice>
  </mc:AlternateContent>
  <xr:revisionPtr revIDLastSave="0" documentId="13_ncr:1_{75D8EE3B-5824-4407-9845-CFAD05B43EEA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Raw Output" sheetId="2" r:id="rId1"/>
    <sheet name="Pure RNA" sheetId="1" r:id="rId2"/>
    <sheet name="Gel" sheetId="3" r:id="rId3"/>
    <sheet name="cDN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4" l="1"/>
  <c r="C5" i="4"/>
  <c r="C6" i="4"/>
  <c r="C7" i="4"/>
  <c r="C8" i="4"/>
  <c r="C9" i="4"/>
  <c r="C10" i="4"/>
  <c r="D10" i="4" s="1"/>
  <c r="C11" i="4"/>
  <c r="D11" i="4" s="1"/>
  <c r="C12" i="4"/>
  <c r="D12" i="4" s="1"/>
  <c r="C13" i="4"/>
  <c r="C14" i="4"/>
  <c r="C15" i="4"/>
  <c r="C16" i="4"/>
  <c r="C17" i="4"/>
  <c r="C18" i="4"/>
  <c r="C19" i="4"/>
  <c r="C20" i="4"/>
  <c r="D20" i="4" s="1"/>
  <c r="C21" i="4"/>
  <c r="C22" i="4"/>
  <c r="C23" i="4"/>
  <c r="C24" i="4"/>
  <c r="C25" i="4"/>
  <c r="D25" i="4" s="1"/>
  <c r="C26" i="4"/>
  <c r="C27" i="4"/>
  <c r="C28" i="4"/>
  <c r="C29" i="4"/>
  <c r="C30" i="4"/>
  <c r="C31" i="4"/>
  <c r="D31" i="4" s="1"/>
  <c r="C32" i="4"/>
  <c r="D32" i="4" s="1"/>
  <c r="C3" i="4"/>
  <c r="D3" i="4" s="1"/>
  <c r="D26" i="4"/>
  <c r="D27" i="4"/>
  <c r="D28" i="4"/>
  <c r="D29" i="4"/>
  <c r="D30" i="4"/>
  <c r="C26" i="3"/>
  <c r="D26" i="3" s="1"/>
  <c r="C27" i="3"/>
  <c r="D27" i="3" s="1"/>
  <c r="C28" i="3"/>
  <c r="D28" i="3" s="1"/>
  <c r="C29" i="3"/>
  <c r="D29" i="3"/>
  <c r="C30" i="3"/>
  <c r="D30" i="3"/>
  <c r="C31" i="3"/>
  <c r="D31" i="3"/>
  <c r="C32" i="3"/>
  <c r="D32" i="3"/>
  <c r="D4" i="4"/>
  <c r="D14" i="4"/>
  <c r="D15" i="4"/>
  <c r="D16" i="4"/>
  <c r="D17" i="4"/>
  <c r="D18" i="4"/>
  <c r="D19" i="4"/>
  <c r="D21" i="4"/>
  <c r="D22" i="4"/>
  <c r="D23" i="4"/>
  <c r="D24" i="4"/>
  <c r="D5" i="4"/>
  <c r="D13" i="4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D6" i="4"/>
  <c r="C4" i="3"/>
  <c r="D4" i="3" s="1"/>
  <c r="C5" i="3"/>
  <c r="D5" i="3" s="1"/>
  <c r="C6" i="3"/>
  <c r="D6" i="3" s="1"/>
  <c r="C7" i="3"/>
  <c r="C8" i="3"/>
  <c r="C9" i="3"/>
  <c r="C11" i="3"/>
  <c r="D11" i="3" s="1"/>
  <c r="C12" i="3"/>
  <c r="D12" i="3" s="1"/>
  <c r="C13" i="3"/>
  <c r="D13" i="3" s="1"/>
  <c r="C14" i="3"/>
  <c r="D14" i="3" s="1"/>
  <c r="C3" i="3"/>
  <c r="D9" i="3" l="1"/>
  <c r="D8" i="3"/>
  <c r="D7" i="3"/>
  <c r="D9" i="4"/>
  <c r="D8" i="4"/>
  <c r="D7" i="4"/>
  <c r="C10" i="3"/>
  <c r="D10" i="3" s="1"/>
  <c r="D3" i="3"/>
</calcChain>
</file>

<file path=xl/sharedStrings.xml><?xml version="1.0" encoding="utf-8"?>
<sst xmlns="http://schemas.openxmlformats.org/spreadsheetml/2006/main" count="268" uniqueCount="83">
  <si>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</si>
  <si>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</si>
  <si>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</si>
  <si>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</si>
  <si>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</si>
  <si>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</si>
  <si>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</si>
  <si>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</si>
  <si>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</si>
  <si>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</si>
  <si>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</si>
  <si>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</si>
  <si>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/>
  </si>
  <si>
    <t>Science</t>
  </si>
  <si>
    <t>ng/µl</t>
  </si>
  <si>
    <t>RNA</t>
  </si>
  <si>
    <t>Sample Name</t>
  </si>
  <si>
    <t>Nucleic Acid (ng/uL)</t>
  </si>
  <si>
    <t>Sample</t>
  </si>
  <si>
    <t>ng/uL</t>
  </si>
  <si>
    <t>Water</t>
  </si>
  <si>
    <t>KRLVS149 1 0'</t>
  </si>
  <si>
    <t>KRLVS149 2 0'</t>
  </si>
  <si>
    <t>KRLVS149 3 0'</t>
  </si>
  <si>
    <t>KRLVS149 1 1'</t>
  </si>
  <si>
    <t>KRLVS149 2 1'</t>
  </si>
  <si>
    <t>KRLVS149 3 1'</t>
  </si>
  <si>
    <t>KRLVS149 1 2'</t>
  </si>
  <si>
    <t>KRLVS149 2 2'</t>
  </si>
  <si>
    <t>KRLVS149 3 2'</t>
  </si>
  <si>
    <t>KRLVS149 1 4'</t>
  </si>
  <si>
    <t>KRLVS149 2 4'</t>
  </si>
  <si>
    <t>KRLVS149 3 4'</t>
  </si>
  <si>
    <t>Gel</t>
  </si>
  <si>
    <t>cDNA</t>
  </si>
  <si>
    <t>KRLVS149 1 8'</t>
  </si>
  <si>
    <t>KRLVS149 2 8'</t>
  </si>
  <si>
    <t>KRLVS149 3 8'</t>
  </si>
  <si>
    <t>KRLVS148 1 0'</t>
  </si>
  <si>
    <t>KRLVS148 1 2'</t>
  </si>
  <si>
    <t>KRLVS148 1 4'</t>
  </si>
  <si>
    <t>KRLVS148 1 8'</t>
  </si>
  <si>
    <t>KRLVS148 3 0'</t>
  </si>
  <si>
    <t>KRLVS148 3 1'</t>
  </si>
  <si>
    <t>KRLVS148 3 2'</t>
  </si>
  <si>
    <t>KRLVS148 3 4'</t>
  </si>
  <si>
    <t>7/23/2023 2:08:38 PM</t>
  </si>
  <si>
    <t>7/23/2023 2:09:38 PM</t>
  </si>
  <si>
    <t>7/23/2023 2:10:23 PM</t>
  </si>
  <si>
    <t>7/23/2023 2:10:57 PM</t>
  </si>
  <si>
    <t>7/23/2023 2:11:37 PM</t>
  </si>
  <si>
    <t>7/23/2023 2:12:14 PM</t>
  </si>
  <si>
    <t>7/23/2023 2:12:54 PM</t>
  </si>
  <si>
    <t>7/23/2023 2:13:33 PM</t>
  </si>
  <si>
    <t>7/23/2023 2:14:46 PM</t>
  </si>
  <si>
    <t>7/23/2023 2:15:29 PM</t>
  </si>
  <si>
    <t>7/23/2023 2:16:12 PM</t>
  </si>
  <si>
    <t>7/23/2023 2:16:58 PM</t>
  </si>
  <si>
    <t>7/23/2023 2:17:48 PM</t>
  </si>
  <si>
    <t>7/23/2023 2:18:31 PM</t>
  </si>
  <si>
    <t>7/23/2023 2:19:09 PM</t>
  </si>
  <si>
    <t>7/23/2023 2:19:46 PM</t>
  </si>
  <si>
    <t>7/23/2023 2:20:33 PM</t>
  </si>
  <si>
    <t>7/23/2023 2:21:13 PM</t>
  </si>
  <si>
    <t>7/23/2023 2:29:36 PM</t>
  </si>
  <si>
    <t>7/23/2023 2:22:40 PM</t>
  </si>
  <si>
    <t>7/23/2023 2:23:30 PM</t>
  </si>
  <si>
    <t>7/23/2023 2:24:15 PM</t>
  </si>
  <si>
    <t>7/23/2023 2:24:54 PM</t>
  </si>
  <si>
    <t>7/23/2023 2:25:24 PM</t>
  </si>
  <si>
    <t>7/23/2023 2:25:57 PM</t>
  </si>
  <si>
    <t>7/23/2023 2:26:31 PM</t>
  </si>
  <si>
    <t>7/23/2023 2:27:07 PM</t>
  </si>
  <si>
    <t>7/23/2023 2:27:44 PM</t>
  </si>
  <si>
    <t>7/23/2023 2:28:19 PM</t>
  </si>
  <si>
    <t>7/23/2023 2:28:52 PM</t>
  </si>
  <si>
    <t>KRLVS148 1 1'</t>
  </si>
  <si>
    <t>KRLVS148 2 0'</t>
  </si>
  <si>
    <t>KRLVS148 2 1'</t>
  </si>
  <si>
    <t>KRLVS148 2 2'</t>
  </si>
  <si>
    <t>KRLVS148 2 4'</t>
  </si>
  <si>
    <t>KRLVS148 2 8'</t>
  </si>
  <si>
    <t>KRLVS148 3 8'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</si>
</sst>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  <fill>
      <patternFill patternType="solid">
        <fgColor rgb="FFDCDCFF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1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0" fontId="19" fillId="33" borderId="1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9" fillId="33" borderId="10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9" fillId="34" borderId="11" xfId="0" applyFont="1" applyFill="1" applyBorder="1" applyAlignment="1">
      <alignment vertical="center"/>
    </xf>
    <xf numFmtId="0" fontId="19" fillId="34" borderId="12" xfId="0" applyFont="1" applyFill="1" applyBorder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0" fontId="19" fillId="34" borderId="1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21" fillId="0" borderId="0" xfId="0" applyFont="1" applyAlignment="1">
      <alignment vertical="center"/>
    </xf>
    <xf numFmtId="0" fontId="19" fillId="33" borderId="15" xfId="0" applyFont="1" applyFill="1" applyBorder="1"/>
    <xf numFmtId="2" fontId="0" fillId="0" borderId="0" xfId="0" applyNumberFormat="1"/>
    <xf numFmtId="0" fontId="19" fillId="34" borderId="13" xfId="0" applyFont="1" applyFill="1" applyBorder="1" applyAlignment="1">
      <alignment horizontal="center" vertical="center"/>
    </xf>
    <xf numFmtId="0" fontId="19" fillId="34" borderId="14" xfId="0" applyFont="1" applyFill="1" applyBorder="1" applyAlignment="1">
      <alignment horizontal="center" vertical="center"/>
    </xf>
    <xf numFmtId="0" fontId="19" fillId="34" borderId="12" xfId="0" applyFont="1" applyFill="1" applyBorder="1" applyAlignment="1">
      <alignment horizontal="center" vertical="center"/>
    </xf>
  </cellXfs>
  <cellStyles count="61">
    <cellStyle name="20% - Accent1" xfId="19" builtinId="30" customBuiltin="1"/>
    <cellStyle name="20% - Accent1 2" xfId="43" xr:uid="{D538C20A-ADDB-4CFC-BD19-FB904A182639}"/>
    <cellStyle name="20% - Accent2" xfId="23" builtinId="34" customBuiltin="1"/>
    <cellStyle name="20% - Accent2 2" xfId="46" xr:uid="{2711EE2B-0691-45DE-80C5-8FF98E72EC11}"/>
    <cellStyle name="20% - Accent3" xfId="27" builtinId="38" customBuiltin="1"/>
    <cellStyle name="20% - Accent3 2" xfId="49" xr:uid="{15D38A93-34B9-4360-9320-16D038B9F705}"/>
    <cellStyle name="20% - Accent4" xfId="31" builtinId="42" customBuiltin="1"/>
    <cellStyle name="20% - Accent4 2" xfId="52" xr:uid="{C459BFE7-5CC2-4844-8AA6-01F1D830D78D}"/>
    <cellStyle name="20% - Accent5" xfId="35" builtinId="46" customBuiltin="1"/>
    <cellStyle name="20% - Accent5 2" xfId="55" xr:uid="{F953C20C-932D-4D0A-9FF3-D540541B903D}"/>
    <cellStyle name="20% - Accent6" xfId="39" builtinId="50" customBuiltin="1"/>
    <cellStyle name="20% - Accent6 2" xfId="58" xr:uid="{C7AE72ED-12FA-4EEF-B40C-915D207A2EA5}"/>
    <cellStyle name="40% - Accent1" xfId="20" builtinId="31" customBuiltin="1"/>
    <cellStyle name="40% - Accent1 2" xfId="44" xr:uid="{87D13134-9F4D-412C-A84B-2C7FD2F396FA}"/>
    <cellStyle name="40% - Accent2" xfId="24" builtinId="35" customBuiltin="1"/>
    <cellStyle name="40% - Accent2 2" xfId="47" xr:uid="{EFBFCDB4-DE04-4A4B-89ED-70EF07AA5E88}"/>
    <cellStyle name="40% - Accent3" xfId="28" builtinId="39" customBuiltin="1"/>
    <cellStyle name="40% - Accent3 2" xfId="50" xr:uid="{4583F460-2413-4E65-9ECF-F4BEABFEC027}"/>
    <cellStyle name="40% - Accent4" xfId="32" builtinId="43" customBuiltin="1"/>
    <cellStyle name="40% - Accent4 2" xfId="53" xr:uid="{81BD0297-7BF9-4599-B74A-B6D721C794F4}"/>
    <cellStyle name="40% - Accent5" xfId="36" builtinId="47" customBuiltin="1"/>
    <cellStyle name="40% - Accent5 2" xfId="56" xr:uid="{38E7DBB9-B757-4A9A-8ABF-AE150B208726}"/>
    <cellStyle name="40% - Accent6" xfId="40" builtinId="51" customBuiltin="1"/>
    <cellStyle name="40% - Accent6 2" xfId="59" xr:uid="{ED962BD0-2BDC-4D9D-825B-ED6C8BF11F73}"/>
    <cellStyle name="60% - Accent1" xfId="21" builtinId="32" customBuiltin="1"/>
    <cellStyle name="60% - Accent1 2" xfId="45" xr:uid="{3C790C2D-B15C-4388-9A19-50A876FA0CAA}"/>
    <cellStyle name="60% - Accent2" xfId="25" builtinId="36" customBuiltin="1"/>
    <cellStyle name="60% - Accent2 2" xfId="48" xr:uid="{12ED96D6-3029-46C3-982B-52EB2C08EE58}"/>
    <cellStyle name="60% - Accent3" xfId="29" builtinId="40" customBuiltin="1"/>
    <cellStyle name="60% - Accent3 2" xfId="51" xr:uid="{5458CF9D-7AAC-4603-8CF2-A57261135E2D}"/>
    <cellStyle name="60% - Accent4" xfId="33" builtinId="44" customBuiltin="1"/>
    <cellStyle name="60% - Accent4 2" xfId="54" xr:uid="{984D7365-67D0-4B76-A8CB-43084A9E5DEC}"/>
    <cellStyle name="60% - Accent5" xfId="37" builtinId="48" customBuiltin="1"/>
    <cellStyle name="60% - Accent5 2" xfId="57" xr:uid="{8787DFF9-ABE0-43D6-9622-CA1509C0F8BF}"/>
    <cellStyle name="60% - Accent6" xfId="41" builtinId="52" customBuiltin="1"/>
    <cellStyle name="60% - Accent6 2" xfId="60" xr:uid="{17A78A33-7417-4741-B92B-166E00F921E1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Note 2" xfId="42" xr:uid="{7AE04055-4ECE-46D8-BA26-6740BFC52CC4}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opLeftCell="D4" workbookViewId="0">
      <selection activeCell="G2" sqref="G2:J31"/>
    </sheetView>
  </sheetViews>
  <sheetFormatPr defaultRowHeight="13.2" x14ac:dyDescent="0.25"/>
  <cols>
    <col min="1" max="12" width="22.21875" customWidth="1"/>
  </cols>
  <sheetData>
    <row r="1" spans="1:12" ht="13.2" customHeight="1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</row>
    <row r="2" spans="1:12" ht="13.2" customHeight="1" x14ac:dyDescent="0.25">
      <c r="A2">
        <v>1</v>
      </c>
      <c r="B2" t="s">
        <v>12</v>
      </c>
      <c r="C2" t="s">
        <v>13</v>
      </c>
      <c r="D2" t="s">
        <v>46</v>
      </c>
      <c r="E2">
        <v>495</v>
      </c>
      <c r="F2" t="s">
        <v>14</v>
      </c>
      <c r="G2">
        <v>12.374000000000001</v>
      </c>
      <c r="H2">
        <v>6.008</v>
      </c>
      <c r="I2">
        <v>2.06</v>
      </c>
      <c r="J2">
        <v>2.2799999999999998</v>
      </c>
      <c r="K2" t="s">
        <v>15</v>
      </c>
      <c r="L2">
        <v>40</v>
      </c>
    </row>
    <row r="3" spans="1:12" ht="13.2" customHeight="1" x14ac:dyDescent="0.25">
      <c r="A3">
        <v>2</v>
      </c>
      <c r="B3" t="s">
        <v>12</v>
      </c>
      <c r="C3" t="s">
        <v>13</v>
      </c>
      <c r="D3" t="s">
        <v>47</v>
      </c>
      <c r="E3">
        <v>418</v>
      </c>
      <c r="F3" t="s">
        <v>14</v>
      </c>
      <c r="G3">
        <v>10.449</v>
      </c>
      <c r="H3">
        <v>5.008</v>
      </c>
      <c r="I3">
        <v>2.09</v>
      </c>
      <c r="J3">
        <v>2.21</v>
      </c>
      <c r="K3" t="s">
        <v>15</v>
      </c>
      <c r="L3">
        <v>40</v>
      </c>
    </row>
    <row r="4" spans="1:12" ht="13.2" customHeight="1" x14ac:dyDescent="0.25">
      <c r="A4">
        <v>3</v>
      </c>
      <c r="B4" t="s">
        <v>12</v>
      </c>
      <c r="C4" t="s">
        <v>13</v>
      </c>
      <c r="D4" t="s">
        <v>48</v>
      </c>
      <c r="E4">
        <v>396.5</v>
      </c>
      <c r="F4" t="s">
        <v>14</v>
      </c>
      <c r="G4">
        <v>9.9139999999999997</v>
      </c>
      <c r="H4">
        <v>4.7300000000000004</v>
      </c>
      <c r="I4">
        <v>2.1</v>
      </c>
      <c r="J4">
        <v>2.2400000000000002</v>
      </c>
      <c r="K4" t="s">
        <v>15</v>
      </c>
      <c r="L4">
        <v>40</v>
      </c>
    </row>
    <row r="5" spans="1:12" ht="13.2" customHeight="1" x14ac:dyDescent="0.25">
      <c r="A5">
        <v>4</v>
      </c>
      <c r="B5" t="s">
        <v>12</v>
      </c>
      <c r="C5" t="s">
        <v>13</v>
      </c>
      <c r="D5" t="s">
        <v>49</v>
      </c>
      <c r="E5">
        <v>478.4</v>
      </c>
      <c r="F5" t="s">
        <v>14</v>
      </c>
      <c r="G5">
        <v>11.96</v>
      </c>
      <c r="H5">
        <v>5.7919999999999998</v>
      </c>
      <c r="I5">
        <v>2.06</v>
      </c>
      <c r="J5">
        <v>2.23</v>
      </c>
      <c r="K5" t="s">
        <v>15</v>
      </c>
      <c r="L5">
        <v>40</v>
      </c>
    </row>
    <row r="6" spans="1:12" ht="13.2" customHeight="1" x14ac:dyDescent="0.25">
      <c r="A6">
        <v>5</v>
      </c>
      <c r="B6" t="s">
        <v>12</v>
      </c>
      <c r="C6" t="s">
        <v>13</v>
      </c>
      <c r="D6" t="s">
        <v>50</v>
      </c>
      <c r="E6">
        <v>519.29999999999995</v>
      </c>
      <c r="F6" t="s">
        <v>14</v>
      </c>
      <c r="G6">
        <v>12.983000000000001</v>
      </c>
      <c r="H6">
        <v>6.3529999999999998</v>
      </c>
      <c r="I6">
        <v>2.04</v>
      </c>
      <c r="J6">
        <v>2.21</v>
      </c>
      <c r="K6" t="s">
        <v>15</v>
      </c>
      <c r="L6">
        <v>40</v>
      </c>
    </row>
    <row r="7" spans="1:12" ht="13.2" customHeight="1" x14ac:dyDescent="0.25">
      <c r="A7">
        <v>6</v>
      </c>
      <c r="B7" t="s">
        <v>12</v>
      </c>
      <c r="C7" t="s">
        <v>13</v>
      </c>
      <c r="D7" t="s">
        <v>51</v>
      </c>
      <c r="E7">
        <v>540.5</v>
      </c>
      <c r="F7" t="s">
        <v>14</v>
      </c>
      <c r="G7">
        <v>13.513</v>
      </c>
      <c r="H7">
        <v>6.3730000000000002</v>
      </c>
      <c r="I7">
        <v>2.12</v>
      </c>
      <c r="J7">
        <v>2.2599999999999998</v>
      </c>
      <c r="K7" t="s">
        <v>15</v>
      </c>
      <c r="L7">
        <v>40</v>
      </c>
    </row>
    <row r="8" spans="1:12" ht="13.2" customHeight="1" x14ac:dyDescent="0.25">
      <c r="A8">
        <v>7</v>
      </c>
      <c r="B8" t="s">
        <v>12</v>
      </c>
      <c r="C8" t="s">
        <v>13</v>
      </c>
      <c r="D8" t="s">
        <v>52</v>
      </c>
      <c r="E8">
        <v>690.4</v>
      </c>
      <c r="F8" t="s">
        <v>14</v>
      </c>
      <c r="G8">
        <v>17.260000000000002</v>
      </c>
      <c r="H8">
        <v>8.2200000000000006</v>
      </c>
      <c r="I8">
        <v>2.1</v>
      </c>
      <c r="J8">
        <v>2.1800000000000002</v>
      </c>
      <c r="K8" t="s">
        <v>15</v>
      </c>
      <c r="L8">
        <v>40</v>
      </c>
    </row>
    <row r="9" spans="1:12" ht="13.2" customHeight="1" x14ac:dyDescent="0.25">
      <c r="A9">
        <v>8</v>
      </c>
      <c r="B9" t="s">
        <v>12</v>
      </c>
      <c r="C9" t="s">
        <v>13</v>
      </c>
      <c r="D9" t="s">
        <v>53</v>
      </c>
      <c r="E9">
        <v>516</v>
      </c>
      <c r="F9" t="s">
        <v>14</v>
      </c>
      <c r="G9">
        <v>12.901</v>
      </c>
      <c r="H9">
        <v>6.3120000000000003</v>
      </c>
      <c r="I9">
        <v>2.04</v>
      </c>
      <c r="J9">
        <v>2.16</v>
      </c>
      <c r="K9" t="s">
        <v>15</v>
      </c>
      <c r="L9">
        <v>40</v>
      </c>
    </row>
    <row r="10" spans="1:12" ht="13.2" customHeight="1" x14ac:dyDescent="0.25">
      <c r="A10">
        <v>9</v>
      </c>
      <c r="B10" t="s">
        <v>12</v>
      </c>
      <c r="C10" t="s">
        <v>13</v>
      </c>
      <c r="D10" t="s">
        <v>54</v>
      </c>
      <c r="E10">
        <v>497.1</v>
      </c>
      <c r="F10" t="s">
        <v>14</v>
      </c>
      <c r="G10">
        <v>12.428000000000001</v>
      </c>
      <c r="H10">
        <v>5.9790000000000001</v>
      </c>
      <c r="I10">
        <v>2.08</v>
      </c>
      <c r="J10">
        <v>1.93</v>
      </c>
      <c r="K10" t="s">
        <v>15</v>
      </c>
      <c r="L10">
        <v>40</v>
      </c>
    </row>
    <row r="11" spans="1:12" ht="13.2" customHeight="1" x14ac:dyDescent="0.25">
      <c r="A11">
        <v>10</v>
      </c>
      <c r="B11" t="s">
        <v>12</v>
      </c>
      <c r="C11" t="s">
        <v>13</v>
      </c>
      <c r="D11" t="s">
        <v>55</v>
      </c>
      <c r="E11">
        <v>615.29999999999995</v>
      </c>
      <c r="F11" t="s">
        <v>14</v>
      </c>
      <c r="G11">
        <v>15.382999999999999</v>
      </c>
      <c r="H11">
        <v>7.3259999999999996</v>
      </c>
      <c r="I11">
        <v>2.1</v>
      </c>
      <c r="J11">
        <v>2.19</v>
      </c>
      <c r="K11" t="s">
        <v>15</v>
      </c>
      <c r="L11">
        <v>40</v>
      </c>
    </row>
    <row r="12" spans="1:12" ht="13.2" customHeight="1" x14ac:dyDescent="0.25">
      <c r="A12">
        <v>11</v>
      </c>
      <c r="B12" t="s">
        <v>12</v>
      </c>
      <c r="C12" t="s">
        <v>13</v>
      </c>
      <c r="D12" t="s">
        <v>56</v>
      </c>
      <c r="E12">
        <v>390.6</v>
      </c>
      <c r="F12" t="s">
        <v>14</v>
      </c>
      <c r="G12">
        <v>9.7650000000000006</v>
      </c>
      <c r="H12">
        <v>4.7210000000000001</v>
      </c>
      <c r="I12">
        <v>2.0699999999999998</v>
      </c>
      <c r="J12">
        <v>2.2400000000000002</v>
      </c>
      <c r="K12" t="s">
        <v>15</v>
      </c>
      <c r="L12">
        <v>40</v>
      </c>
    </row>
    <row r="13" spans="1:12" ht="13.2" customHeight="1" x14ac:dyDescent="0.25">
      <c r="A13">
        <v>12</v>
      </c>
      <c r="B13" t="s">
        <v>12</v>
      </c>
      <c r="C13" t="s">
        <v>13</v>
      </c>
      <c r="D13" t="s">
        <v>57</v>
      </c>
      <c r="E13">
        <v>610.29999999999995</v>
      </c>
      <c r="F13" t="s">
        <v>14</v>
      </c>
      <c r="G13">
        <v>15.257</v>
      </c>
      <c r="H13">
        <v>7.593</v>
      </c>
      <c r="I13">
        <v>2.0099999999999998</v>
      </c>
      <c r="J13">
        <v>2.15</v>
      </c>
      <c r="K13" t="s">
        <v>15</v>
      </c>
      <c r="L13">
        <v>40</v>
      </c>
    </row>
    <row r="14" spans="1:12" ht="13.2" customHeight="1" x14ac:dyDescent="0.25">
      <c r="A14">
        <v>13</v>
      </c>
      <c r="B14" t="s">
        <v>12</v>
      </c>
      <c r="C14" t="s">
        <v>13</v>
      </c>
      <c r="D14" t="s">
        <v>58</v>
      </c>
      <c r="E14">
        <v>584.1</v>
      </c>
      <c r="F14" t="s">
        <v>14</v>
      </c>
      <c r="G14">
        <v>14.603</v>
      </c>
      <c r="H14">
        <v>6.9909999999999997</v>
      </c>
      <c r="I14">
        <v>2.09</v>
      </c>
      <c r="J14">
        <v>2.19</v>
      </c>
      <c r="K14" t="s">
        <v>15</v>
      </c>
      <c r="L14">
        <v>40</v>
      </c>
    </row>
    <row r="15" spans="1:12" ht="13.2" customHeight="1" x14ac:dyDescent="0.25">
      <c r="A15">
        <v>14</v>
      </c>
      <c r="B15" t="s">
        <v>12</v>
      </c>
      <c r="C15" t="s">
        <v>13</v>
      </c>
      <c r="D15" t="s">
        <v>59</v>
      </c>
      <c r="E15">
        <v>506.8</v>
      </c>
      <c r="F15" t="s">
        <v>14</v>
      </c>
      <c r="G15">
        <v>12.67</v>
      </c>
      <c r="H15">
        <v>6.15</v>
      </c>
      <c r="I15">
        <v>2.06</v>
      </c>
      <c r="J15">
        <v>2.15</v>
      </c>
      <c r="K15" t="s">
        <v>15</v>
      </c>
      <c r="L15">
        <v>40</v>
      </c>
    </row>
    <row r="16" spans="1:12" ht="13.2" customHeight="1" x14ac:dyDescent="0.25">
      <c r="A16">
        <v>15</v>
      </c>
      <c r="B16" t="s">
        <v>12</v>
      </c>
      <c r="C16" t="s">
        <v>13</v>
      </c>
      <c r="D16" t="s">
        <v>60</v>
      </c>
      <c r="E16">
        <v>367.1</v>
      </c>
      <c r="F16" t="s">
        <v>14</v>
      </c>
      <c r="G16">
        <v>9.1780000000000008</v>
      </c>
      <c r="H16">
        <v>4.4400000000000004</v>
      </c>
      <c r="I16">
        <v>2.0699999999999998</v>
      </c>
      <c r="J16">
        <v>2.2200000000000002</v>
      </c>
      <c r="K16" t="s">
        <v>15</v>
      </c>
      <c r="L16">
        <v>40</v>
      </c>
    </row>
    <row r="17" spans="1:12" ht="13.2" customHeight="1" x14ac:dyDescent="0.25">
      <c r="A17">
        <v>16</v>
      </c>
      <c r="B17" t="s">
        <v>12</v>
      </c>
      <c r="C17" t="s">
        <v>13</v>
      </c>
      <c r="D17" t="s">
        <v>61</v>
      </c>
      <c r="E17">
        <v>734.9</v>
      </c>
      <c r="F17" t="s">
        <v>14</v>
      </c>
      <c r="G17">
        <v>18.372</v>
      </c>
      <c r="H17">
        <v>8.7859999999999996</v>
      </c>
      <c r="I17">
        <v>2.09</v>
      </c>
      <c r="J17">
        <v>2.12</v>
      </c>
      <c r="K17" t="s">
        <v>15</v>
      </c>
      <c r="L17">
        <v>40</v>
      </c>
    </row>
    <row r="18" spans="1:12" ht="13.2" customHeight="1" x14ac:dyDescent="0.25">
      <c r="A18">
        <v>17</v>
      </c>
      <c r="B18" t="s">
        <v>12</v>
      </c>
      <c r="C18" t="s">
        <v>13</v>
      </c>
      <c r="D18" t="s">
        <v>62</v>
      </c>
      <c r="E18">
        <v>874.9</v>
      </c>
      <c r="F18" t="s">
        <v>14</v>
      </c>
      <c r="G18">
        <v>21.873000000000001</v>
      </c>
      <c r="H18">
        <v>10.523</v>
      </c>
      <c r="I18">
        <v>2.08</v>
      </c>
      <c r="J18">
        <v>2.09</v>
      </c>
      <c r="K18" t="s">
        <v>15</v>
      </c>
      <c r="L18">
        <v>40</v>
      </c>
    </row>
    <row r="19" spans="1:12" ht="13.2" customHeight="1" x14ac:dyDescent="0.25">
      <c r="A19">
        <v>18</v>
      </c>
      <c r="B19" t="s">
        <v>12</v>
      </c>
      <c r="C19" t="s">
        <v>13</v>
      </c>
      <c r="D19" t="s">
        <v>63</v>
      </c>
      <c r="E19">
        <v>615.29999999999995</v>
      </c>
      <c r="F19" t="s">
        <v>14</v>
      </c>
      <c r="G19">
        <v>15.384</v>
      </c>
      <c r="H19">
        <v>7.4930000000000003</v>
      </c>
      <c r="I19">
        <v>2.0499999999999998</v>
      </c>
      <c r="J19">
        <v>2.13</v>
      </c>
      <c r="K19" t="s">
        <v>15</v>
      </c>
      <c r="L19">
        <v>40</v>
      </c>
    </row>
    <row r="20" spans="1:12" ht="13.2" customHeight="1" x14ac:dyDescent="0.25">
      <c r="A20">
        <v>19</v>
      </c>
      <c r="B20" t="s">
        <v>12</v>
      </c>
      <c r="C20" t="s">
        <v>13</v>
      </c>
      <c r="D20" t="s">
        <v>64</v>
      </c>
      <c r="E20">
        <v>562.9</v>
      </c>
      <c r="F20" t="s">
        <v>14</v>
      </c>
      <c r="G20">
        <v>14.071999999999999</v>
      </c>
      <c r="H20">
        <v>6.8129999999999997</v>
      </c>
      <c r="I20">
        <v>2.0699999999999998</v>
      </c>
      <c r="J20">
        <v>2.14</v>
      </c>
      <c r="K20" t="s">
        <v>15</v>
      </c>
      <c r="L20">
        <v>40</v>
      </c>
    </row>
    <row r="21" spans="1:12" ht="13.2" customHeight="1" x14ac:dyDescent="0.25">
      <c r="A21">
        <v>20</v>
      </c>
      <c r="B21" t="s">
        <v>12</v>
      </c>
      <c r="C21" t="s">
        <v>13</v>
      </c>
      <c r="D21" t="s">
        <v>65</v>
      </c>
      <c r="E21">
        <v>603.6</v>
      </c>
      <c r="F21" t="s">
        <v>14</v>
      </c>
      <c r="G21">
        <v>15.09</v>
      </c>
      <c r="H21">
        <v>7.5970000000000004</v>
      </c>
      <c r="I21">
        <v>1.99</v>
      </c>
      <c r="J21">
        <v>2.0699999999999998</v>
      </c>
      <c r="K21" t="s">
        <v>15</v>
      </c>
      <c r="L21">
        <v>40</v>
      </c>
    </row>
    <row r="22" spans="1:12" ht="13.2" customHeight="1" x14ac:dyDescent="0.25">
      <c r="A22">
        <v>21</v>
      </c>
      <c r="B22" t="s">
        <v>12</v>
      </c>
      <c r="C22" t="s">
        <v>13</v>
      </c>
      <c r="D22" t="s">
        <v>66</v>
      </c>
      <c r="E22">
        <v>837.2</v>
      </c>
      <c r="F22" t="s">
        <v>14</v>
      </c>
      <c r="G22">
        <v>20.93</v>
      </c>
      <c r="H22">
        <v>10.46</v>
      </c>
      <c r="I22">
        <v>2</v>
      </c>
      <c r="J22">
        <v>1.77</v>
      </c>
      <c r="K22" t="s">
        <v>15</v>
      </c>
      <c r="L22">
        <v>40</v>
      </c>
    </row>
    <row r="23" spans="1:12" ht="13.2" customHeight="1" x14ac:dyDescent="0.25">
      <c r="A23">
        <v>22</v>
      </c>
      <c r="B23" t="s">
        <v>12</v>
      </c>
      <c r="C23" t="s">
        <v>13</v>
      </c>
      <c r="D23" t="s">
        <v>67</v>
      </c>
      <c r="E23">
        <v>693.1</v>
      </c>
      <c r="F23" t="s">
        <v>14</v>
      </c>
      <c r="G23">
        <v>17.326000000000001</v>
      </c>
      <c r="H23">
        <v>8.4130000000000003</v>
      </c>
      <c r="I23">
        <v>2.06</v>
      </c>
      <c r="J23">
        <v>2.15</v>
      </c>
      <c r="K23" t="s">
        <v>15</v>
      </c>
      <c r="L23">
        <v>40</v>
      </c>
    </row>
    <row r="24" spans="1:12" ht="13.2" customHeight="1" x14ac:dyDescent="0.25">
      <c r="A24">
        <v>23</v>
      </c>
      <c r="B24" t="s">
        <v>12</v>
      </c>
      <c r="C24" t="s">
        <v>13</v>
      </c>
      <c r="D24" t="s">
        <v>68</v>
      </c>
      <c r="E24">
        <v>745.5</v>
      </c>
      <c r="F24" t="s">
        <v>14</v>
      </c>
      <c r="G24">
        <v>18.638000000000002</v>
      </c>
      <c r="H24">
        <v>9.0540000000000003</v>
      </c>
      <c r="I24">
        <v>2.06</v>
      </c>
      <c r="J24">
        <v>2</v>
      </c>
      <c r="K24" t="s">
        <v>15</v>
      </c>
      <c r="L24">
        <v>40</v>
      </c>
    </row>
    <row r="25" spans="1:12" ht="13.2" customHeight="1" x14ac:dyDescent="0.25">
      <c r="A25">
        <v>24</v>
      </c>
      <c r="B25" t="s">
        <v>12</v>
      </c>
      <c r="C25" t="s">
        <v>13</v>
      </c>
      <c r="D25" t="s">
        <v>69</v>
      </c>
      <c r="E25">
        <v>809.8</v>
      </c>
      <c r="F25" t="s">
        <v>14</v>
      </c>
      <c r="G25">
        <v>20.244</v>
      </c>
      <c r="H25">
        <v>9.9390000000000001</v>
      </c>
      <c r="I25">
        <v>2.04</v>
      </c>
      <c r="J25">
        <v>1.96</v>
      </c>
      <c r="K25" t="s">
        <v>15</v>
      </c>
      <c r="L25">
        <v>40</v>
      </c>
    </row>
    <row r="26" spans="1:12" ht="13.2" customHeight="1" x14ac:dyDescent="0.25">
      <c r="A26">
        <v>25</v>
      </c>
      <c r="B26" t="s">
        <v>12</v>
      </c>
      <c r="C26" t="s">
        <v>13</v>
      </c>
      <c r="D26" t="s">
        <v>70</v>
      </c>
      <c r="E26">
        <v>606.5</v>
      </c>
      <c r="F26" t="s">
        <v>14</v>
      </c>
      <c r="G26">
        <v>15.163</v>
      </c>
      <c r="H26">
        <v>7.7140000000000004</v>
      </c>
      <c r="I26">
        <v>1.97</v>
      </c>
      <c r="J26">
        <v>1.91</v>
      </c>
      <c r="K26" t="s">
        <v>15</v>
      </c>
      <c r="L26">
        <v>40</v>
      </c>
    </row>
    <row r="27" spans="1:12" ht="13.2" customHeight="1" x14ac:dyDescent="0.25">
      <c r="A27">
        <v>26</v>
      </c>
      <c r="B27" t="s">
        <v>12</v>
      </c>
      <c r="C27" t="s">
        <v>13</v>
      </c>
      <c r="D27" t="s">
        <v>71</v>
      </c>
      <c r="E27">
        <v>594</v>
      </c>
      <c r="F27" t="s">
        <v>14</v>
      </c>
      <c r="G27">
        <v>14.85</v>
      </c>
      <c r="H27">
        <v>7.359</v>
      </c>
      <c r="I27">
        <v>2.02</v>
      </c>
      <c r="J27">
        <v>2.1800000000000002</v>
      </c>
      <c r="K27" t="s">
        <v>15</v>
      </c>
      <c r="L27">
        <v>40</v>
      </c>
    </row>
    <row r="28" spans="1:12" ht="13.2" customHeight="1" x14ac:dyDescent="0.25">
      <c r="A28">
        <v>27</v>
      </c>
      <c r="B28" t="s">
        <v>12</v>
      </c>
      <c r="C28" t="s">
        <v>13</v>
      </c>
      <c r="D28" t="s">
        <v>72</v>
      </c>
      <c r="E28">
        <v>787.3</v>
      </c>
      <c r="F28" t="s">
        <v>14</v>
      </c>
      <c r="G28">
        <v>19.683</v>
      </c>
      <c r="H28">
        <v>9.4429999999999996</v>
      </c>
      <c r="I28">
        <v>2.08</v>
      </c>
      <c r="J28">
        <v>2.14</v>
      </c>
      <c r="K28" t="s">
        <v>15</v>
      </c>
      <c r="L28">
        <v>40</v>
      </c>
    </row>
    <row r="29" spans="1:12" ht="13.2" customHeight="1" x14ac:dyDescent="0.25">
      <c r="A29">
        <v>28</v>
      </c>
      <c r="B29" t="s">
        <v>12</v>
      </c>
      <c r="C29" t="s">
        <v>13</v>
      </c>
      <c r="D29" t="s">
        <v>73</v>
      </c>
      <c r="E29">
        <v>739.7</v>
      </c>
      <c r="F29" t="s">
        <v>14</v>
      </c>
      <c r="G29">
        <v>18.492000000000001</v>
      </c>
      <c r="H29">
        <v>8.8989999999999991</v>
      </c>
      <c r="I29">
        <v>2.08</v>
      </c>
      <c r="J29">
        <v>2.0499999999999998</v>
      </c>
      <c r="K29" t="s">
        <v>15</v>
      </c>
      <c r="L29">
        <v>40</v>
      </c>
    </row>
    <row r="30" spans="1:12" ht="13.2" customHeight="1" x14ac:dyDescent="0.25">
      <c r="A30">
        <v>29</v>
      </c>
      <c r="B30" t="s">
        <v>12</v>
      </c>
      <c r="C30" t="s">
        <v>13</v>
      </c>
      <c r="D30" t="s">
        <v>74</v>
      </c>
      <c r="E30">
        <v>769.7</v>
      </c>
      <c r="F30" t="s">
        <v>14</v>
      </c>
      <c r="G30">
        <v>19.242000000000001</v>
      </c>
      <c r="H30">
        <v>9.3759999999999994</v>
      </c>
      <c r="I30">
        <v>2.0499999999999998</v>
      </c>
      <c r="J30">
        <v>1.81</v>
      </c>
      <c r="K30" t="s">
        <v>15</v>
      </c>
      <c r="L30">
        <v>40</v>
      </c>
    </row>
    <row r="31" spans="1:12" ht="13.2" customHeight="1" x14ac:dyDescent="0.25">
      <c r="A31">
        <v>30</v>
      </c>
      <c r="B31" t="s">
        <v>12</v>
      </c>
      <c r="C31" t="s">
        <v>13</v>
      </c>
      <c r="D31" t="s">
        <v>75</v>
      </c>
      <c r="E31">
        <v>844.5</v>
      </c>
      <c r="F31" t="s">
        <v>14</v>
      </c>
      <c r="G31">
        <v>21.113</v>
      </c>
      <c r="H31">
        <v>10.162000000000001</v>
      </c>
      <c r="I31">
        <v>2.08</v>
      </c>
      <c r="J31">
        <v>2.17</v>
      </c>
      <c r="K31" t="s">
        <v>15</v>
      </c>
      <c r="L31">
        <v>40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1"/>
  <sheetViews>
    <sheetView topLeftCell="A3" workbookViewId="0">
      <selection activeCell="A2" sqref="A2:B31"/>
    </sheetView>
  </sheetViews>
  <sheetFormatPr defaultRowHeight="13.2" x14ac:dyDescent="0.25"/>
  <cols>
    <col min="1" max="1" width="13.44140625" bestFit="1" customWidth="1"/>
    <col min="2" max="2" width="18.77734375" bestFit="1" customWidth="1"/>
    <col min="3" max="4" width="10.44140625" bestFit="1" customWidth="1"/>
    <col min="5" max="6" width="7.5546875" bestFit="1" customWidth="1"/>
  </cols>
  <sheetData>
    <row r="1" spans="1:6" ht="13.2" customHeight="1" x14ac:dyDescent="0.25">
      <c r="A1" s="1" t="s">
        <v>16</v>
      </c>
      <c r="B1" s="3" t="s">
        <v>17</v>
      </c>
      <c r="C1" s="3" t="s">
        <v>6</v>
      </c>
      <c r="D1" s="3" t="s">
        <v>7</v>
      </c>
      <c r="E1" s="3" t="s">
        <v>8</v>
      </c>
      <c r="F1" s="3" t="s">
        <v>9</v>
      </c>
    </row>
    <row r="2" spans="1:6" ht="13.2" customHeight="1" x14ac:dyDescent="0.25">
      <c r="A2" s="2" t="s">
        <v>21</v>
      </c>
      <c r="B2" s="4">
        <v>495</v>
      </c>
      <c r="C2" s="10">
        <v>12.374000000000001</v>
      </c>
      <c r="D2" s="10">
        <v>6.008</v>
      </c>
      <c r="E2" s="5">
        <v>2.06</v>
      </c>
      <c r="F2" s="5">
        <v>2.2799999999999998</v>
      </c>
    </row>
    <row r="3" spans="1:6" ht="13.2" customHeight="1" x14ac:dyDescent="0.25">
      <c r="A3" s="11" t="s">
        <v>24</v>
      </c>
      <c r="B3" s="4">
        <v>418</v>
      </c>
      <c r="C3" s="10">
        <v>10.449</v>
      </c>
      <c r="D3" s="10">
        <v>5.008</v>
      </c>
      <c r="E3" s="5">
        <v>2.09</v>
      </c>
      <c r="F3" s="5">
        <v>2.21</v>
      </c>
    </row>
    <row r="4" spans="1:6" ht="13.2" customHeight="1" x14ac:dyDescent="0.25">
      <c r="A4" s="11" t="s">
        <v>27</v>
      </c>
      <c r="B4" s="4">
        <v>396.5</v>
      </c>
      <c r="C4" s="10">
        <v>9.9139999999999997</v>
      </c>
      <c r="D4" s="10">
        <v>4.7300000000000004</v>
      </c>
      <c r="E4" s="5">
        <v>2.1</v>
      </c>
      <c r="F4" s="5">
        <v>2.2400000000000002</v>
      </c>
    </row>
    <row r="5" spans="1:6" ht="13.2" customHeight="1" x14ac:dyDescent="0.25">
      <c r="A5" s="11" t="s">
        <v>30</v>
      </c>
      <c r="B5" s="4">
        <v>478.4</v>
      </c>
      <c r="C5" s="10">
        <v>11.96</v>
      </c>
      <c r="D5" s="10">
        <v>5.7919999999999998</v>
      </c>
      <c r="E5" s="5">
        <v>2.06</v>
      </c>
      <c r="F5" s="5">
        <v>2.23</v>
      </c>
    </row>
    <row r="6" spans="1:6" ht="13.2" customHeight="1" x14ac:dyDescent="0.25">
      <c r="A6" s="11" t="s">
        <v>35</v>
      </c>
      <c r="B6" s="4">
        <v>519.29999999999995</v>
      </c>
      <c r="C6" s="10">
        <v>12.983000000000001</v>
      </c>
      <c r="D6" s="10">
        <v>6.3529999999999998</v>
      </c>
      <c r="E6" s="5">
        <v>2.04</v>
      </c>
      <c r="F6" s="5">
        <v>2.21</v>
      </c>
    </row>
    <row r="7" spans="1:6" ht="13.2" customHeight="1" x14ac:dyDescent="0.25">
      <c r="A7" s="2" t="s">
        <v>22</v>
      </c>
      <c r="B7" s="4">
        <v>540.5</v>
      </c>
      <c r="C7" s="10">
        <v>13.513</v>
      </c>
      <c r="D7" s="10">
        <v>6.3730000000000002</v>
      </c>
      <c r="E7" s="5">
        <v>2.12</v>
      </c>
      <c r="F7" s="5">
        <v>2.2599999999999998</v>
      </c>
    </row>
    <row r="8" spans="1:6" ht="13.2" customHeight="1" x14ac:dyDescent="0.25">
      <c r="A8" s="11" t="s">
        <v>25</v>
      </c>
      <c r="B8" s="4">
        <v>690.4</v>
      </c>
      <c r="C8" s="10">
        <v>17.260000000000002</v>
      </c>
      <c r="D8" s="10">
        <v>8.2200000000000006</v>
      </c>
      <c r="E8" s="5">
        <v>2.1</v>
      </c>
      <c r="F8" s="5">
        <v>2.1800000000000002</v>
      </c>
    </row>
    <row r="9" spans="1:6" ht="13.2" customHeight="1" x14ac:dyDescent="0.25">
      <c r="A9" s="11" t="s">
        <v>28</v>
      </c>
      <c r="B9" s="4">
        <v>516</v>
      </c>
      <c r="C9" s="10">
        <v>12.901</v>
      </c>
      <c r="D9" s="10">
        <v>6.3120000000000003</v>
      </c>
      <c r="E9" s="5">
        <v>2.04</v>
      </c>
      <c r="F9" s="5">
        <v>2.16</v>
      </c>
    </row>
    <row r="10" spans="1:6" x14ac:dyDescent="0.25">
      <c r="A10" s="11" t="s">
        <v>31</v>
      </c>
      <c r="B10" s="4">
        <v>497.1</v>
      </c>
      <c r="C10" s="10">
        <v>12.428000000000001</v>
      </c>
      <c r="D10" s="10">
        <v>5.9790000000000001</v>
      </c>
      <c r="E10" s="5">
        <v>2.08</v>
      </c>
      <c r="F10" s="5">
        <v>1.93</v>
      </c>
    </row>
    <row r="11" spans="1:6" x14ac:dyDescent="0.25">
      <c r="A11" s="11" t="s">
        <v>36</v>
      </c>
      <c r="B11" s="4">
        <v>615.29999999999995</v>
      </c>
      <c r="C11" s="10">
        <v>15.382999999999999</v>
      </c>
      <c r="D11" s="10">
        <v>7.3259999999999996</v>
      </c>
      <c r="E11" s="5">
        <v>2.1</v>
      </c>
      <c r="F11" s="5">
        <v>2.19</v>
      </c>
    </row>
    <row r="12" spans="1:6" x14ac:dyDescent="0.25">
      <c r="A12" s="2" t="s">
        <v>23</v>
      </c>
      <c r="B12" s="4">
        <v>390.6</v>
      </c>
      <c r="C12" s="10">
        <v>9.7650000000000006</v>
      </c>
      <c r="D12" s="10">
        <v>4.7210000000000001</v>
      </c>
      <c r="E12" s="5">
        <v>2.0699999999999998</v>
      </c>
      <c r="F12" s="5">
        <v>2.2400000000000002</v>
      </c>
    </row>
    <row r="13" spans="1:6" x14ac:dyDescent="0.25">
      <c r="A13" s="11" t="s">
        <v>26</v>
      </c>
      <c r="B13" s="4">
        <v>610.29999999999995</v>
      </c>
      <c r="C13" s="10">
        <v>15.257</v>
      </c>
      <c r="D13" s="10">
        <v>7.593</v>
      </c>
      <c r="E13" s="5">
        <v>2.0099999999999998</v>
      </c>
      <c r="F13" s="5">
        <v>2.15</v>
      </c>
    </row>
    <row r="14" spans="1:6" x14ac:dyDescent="0.25">
      <c r="A14" s="11" t="s">
        <v>29</v>
      </c>
      <c r="B14" s="4">
        <v>584.1</v>
      </c>
      <c r="C14" s="10">
        <v>14.603</v>
      </c>
      <c r="D14" s="10">
        <v>6.9909999999999997</v>
      </c>
      <c r="E14" s="5">
        <v>2.09</v>
      </c>
      <c r="F14" s="5">
        <v>2.19</v>
      </c>
    </row>
    <row r="15" spans="1:6" x14ac:dyDescent="0.25">
      <c r="A15" s="11" t="s">
        <v>32</v>
      </c>
      <c r="B15" s="4">
        <v>506.8</v>
      </c>
      <c r="C15" s="10">
        <v>12.67</v>
      </c>
      <c r="D15" s="10">
        <v>6.15</v>
      </c>
      <c r="E15" s="5">
        <v>2.06</v>
      </c>
      <c r="F15" s="5">
        <v>2.15</v>
      </c>
    </row>
    <row r="16" spans="1:6" x14ac:dyDescent="0.25">
      <c r="A16" s="11" t="s">
        <v>37</v>
      </c>
      <c r="B16" s="4">
        <v>367.1</v>
      </c>
      <c r="C16" s="10">
        <v>9.1780000000000008</v>
      </c>
      <c r="D16" s="10">
        <v>4.4400000000000004</v>
      </c>
      <c r="E16" s="5">
        <v>2.0699999999999998</v>
      </c>
      <c r="F16" s="5">
        <v>2.2200000000000002</v>
      </c>
    </row>
    <row r="17" spans="1:6" x14ac:dyDescent="0.25">
      <c r="A17" s="2" t="s">
        <v>38</v>
      </c>
      <c r="B17" s="4">
        <v>734.9</v>
      </c>
      <c r="C17" s="10">
        <v>18.372</v>
      </c>
      <c r="D17" s="10">
        <v>8.7859999999999996</v>
      </c>
      <c r="E17" s="5">
        <v>2.09</v>
      </c>
      <c r="F17" s="5">
        <v>2.12</v>
      </c>
    </row>
    <row r="18" spans="1:6" x14ac:dyDescent="0.25">
      <c r="A18" s="11" t="s">
        <v>76</v>
      </c>
      <c r="B18" s="4">
        <v>874.9</v>
      </c>
      <c r="C18" s="10">
        <v>21.873000000000001</v>
      </c>
      <c r="D18" s="10">
        <v>10.523</v>
      </c>
      <c r="E18" s="5">
        <v>2.08</v>
      </c>
      <c r="F18" s="5">
        <v>2.09</v>
      </c>
    </row>
    <row r="19" spans="1:6" x14ac:dyDescent="0.25">
      <c r="A19" s="11" t="s">
        <v>39</v>
      </c>
      <c r="B19" s="4">
        <v>615.29999999999995</v>
      </c>
      <c r="C19" s="10">
        <v>15.384</v>
      </c>
      <c r="D19" s="10">
        <v>7.4930000000000003</v>
      </c>
      <c r="E19" s="5">
        <v>2.0499999999999998</v>
      </c>
      <c r="F19" s="5">
        <v>2.13</v>
      </c>
    </row>
    <row r="20" spans="1:6" x14ac:dyDescent="0.25">
      <c r="A20" s="11" t="s">
        <v>40</v>
      </c>
      <c r="B20" s="4">
        <v>562.9</v>
      </c>
      <c r="C20" s="10">
        <v>14.071999999999999</v>
      </c>
      <c r="D20" s="10">
        <v>6.8129999999999997</v>
      </c>
      <c r="E20" s="5">
        <v>2.0699999999999998</v>
      </c>
      <c r="F20" s="5">
        <v>2.14</v>
      </c>
    </row>
    <row r="21" spans="1:6" x14ac:dyDescent="0.25">
      <c r="A21" s="11" t="s">
        <v>41</v>
      </c>
      <c r="B21" s="4">
        <v>603.6</v>
      </c>
      <c r="C21" s="10">
        <v>15.09</v>
      </c>
      <c r="D21" s="10">
        <v>7.5970000000000004</v>
      </c>
      <c r="E21" s="5">
        <v>1.99</v>
      </c>
      <c r="F21" s="5">
        <v>2.0699999999999998</v>
      </c>
    </row>
    <row r="22" spans="1:6" x14ac:dyDescent="0.25">
      <c r="A22" s="2" t="s">
        <v>77</v>
      </c>
      <c r="B22" s="4">
        <v>837.2</v>
      </c>
      <c r="C22" s="10">
        <v>20.93</v>
      </c>
      <c r="D22" s="10">
        <v>10.46</v>
      </c>
      <c r="E22" s="5">
        <v>2</v>
      </c>
      <c r="F22" s="5">
        <v>1.77</v>
      </c>
    </row>
    <row r="23" spans="1:6" x14ac:dyDescent="0.25">
      <c r="A23" s="11" t="s">
        <v>78</v>
      </c>
      <c r="B23" s="4">
        <v>693.1</v>
      </c>
      <c r="C23" s="10">
        <v>17.326000000000001</v>
      </c>
      <c r="D23" s="10">
        <v>8.4130000000000003</v>
      </c>
      <c r="E23" s="5">
        <v>2.06</v>
      </c>
      <c r="F23" s="5">
        <v>2.15</v>
      </c>
    </row>
    <row r="24" spans="1:6" x14ac:dyDescent="0.25">
      <c r="A24" s="11" t="s">
        <v>79</v>
      </c>
      <c r="B24" s="4">
        <v>745.5</v>
      </c>
      <c r="C24" s="10">
        <v>18.638000000000002</v>
      </c>
      <c r="D24" s="10">
        <v>9.0540000000000003</v>
      </c>
      <c r="E24" s="5">
        <v>2.06</v>
      </c>
      <c r="F24" s="5">
        <v>2</v>
      </c>
    </row>
    <row r="25" spans="1:6" x14ac:dyDescent="0.25">
      <c r="A25" s="11" t="s">
        <v>80</v>
      </c>
      <c r="B25" s="4">
        <v>809.8</v>
      </c>
      <c r="C25" s="10">
        <v>20.244</v>
      </c>
      <c r="D25" s="10">
        <v>9.9390000000000001</v>
      </c>
      <c r="E25" s="5">
        <v>2.04</v>
      </c>
      <c r="F25" s="5">
        <v>1.96</v>
      </c>
    </row>
    <row r="26" spans="1:6" x14ac:dyDescent="0.25">
      <c r="A26" s="11" t="s">
        <v>81</v>
      </c>
      <c r="B26" s="4">
        <v>606.5</v>
      </c>
      <c r="C26" s="10">
        <v>15.163</v>
      </c>
      <c r="D26" s="10">
        <v>7.7140000000000004</v>
      </c>
      <c r="E26" s="5">
        <v>1.97</v>
      </c>
      <c r="F26" s="5">
        <v>1.91</v>
      </c>
    </row>
    <row r="27" spans="1:6" x14ac:dyDescent="0.25">
      <c r="A27" s="2" t="s">
        <v>42</v>
      </c>
      <c r="B27" s="4">
        <v>594</v>
      </c>
      <c r="C27" s="10">
        <v>14.85</v>
      </c>
      <c r="D27" s="10">
        <v>7.359</v>
      </c>
      <c r="E27" s="5">
        <v>2.02</v>
      </c>
      <c r="F27" s="5">
        <v>2.1800000000000002</v>
      </c>
    </row>
    <row r="28" spans="1:6" x14ac:dyDescent="0.25">
      <c r="A28" s="11" t="s">
        <v>43</v>
      </c>
      <c r="B28" s="4">
        <v>787.3</v>
      </c>
      <c r="C28" s="10">
        <v>19.683</v>
      </c>
      <c r="D28" s="10">
        <v>9.4429999999999996</v>
      </c>
      <c r="E28" s="5">
        <v>2.08</v>
      </c>
      <c r="F28" s="5">
        <v>2.14</v>
      </c>
    </row>
    <row r="29" spans="1:6" x14ac:dyDescent="0.25">
      <c r="A29" s="11" t="s">
        <v>44</v>
      </c>
      <c r="B29" s="4">
        <v>739.7</v>
      </c>
      <c r="C29" s="10">
        <v>18.492000000000001</v>
      </c>
      <c r="D29" s="10">
        <v>8.8989999999999991</v>
      </c>
      <c r="E29" s="5">
        <v>2.08</v>
      </c>
      <c r="F29" s="5">
        <v>2.0499999999999998</v>
      </c>
    </row>
    <row r="30" spans="1:6" x14ac:dyDescent="0.25">
      <c r="A30" s="11" t="s">
        <v>45</v>
      </c>
      <c r="B30" s="4">
        <v>769.7</v>
      </c>
      <c r="C30" s="10">
        <v>19.242000000000001</v>
      </c>
      <c r="D30" s="10">
        <v>9.3759999999999994</v>
      </c>
      <c r="E30" s="5">
        <v>2.0499999999999998</v>
      </c>
      <c r="F30" s="5">
        <v>1.81</v>
      </c>
    </row>
    <row r="31" spans="1:6" x14ac:dyDescent="0.25">
      <c r="A31" s="11" t="s">
        <v>82</v>
      </c>
      <c r="B31" s="4">
        <v>844.5</v>
      </c>
      <c r="C31" s="10">
        <v>21.113</v>
      </c>
      <c r="D31" s="10">
        <v>10.162000000000001</v>
      </c>
      <c r="E31" s="5">
        <v>2.08</v>
      </c>
      <c r="F31" s="5">
        <v>2.17</v>
      </c>
    </row>
  </sheetData>
  <phoneticPr fontId="20" type="noConversion"/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4"/>
  <sheetViews>
    <sheetView topLeftCell="A5" workbookViewId="0">
      <selection activeCell="C3" sqref="C3:D32"/>
    </sheetView>
  </sheetViews>
  <sheetFormatPr defaultRowHeight="13.2" x14ac:dyDescent="0.25"/>
  <cols>
    <col min="1" max="1" width="13.44140625" bestFit="1" customWidth="1"/>
  </cols>
  <sheetData>
    <row r="1" spans="1:4" x14ac:dyDescent="0.25">
      <c r="A1" s="14" t="s">
        <v>33</v>
      </c>
      <c r="B1" s="15"/>
      <c r="C1" s="15"/>
      <c r="D1" s="16"/>
    </row>
    <row r="2" spans="1:4" x14ac:dyDescent="0.25">
      <c r="A2" s="6" t="s">
        <v>18</v>
      </c>
      <c r="B2" s="7" t="s">
        <v>19</v>
      </c>
      <c r="C2" s="7" t="s">
        <v>15</v>
      </c>
      <c r="D2" s="7" t="s">
        <v>20</v>
      </c>
    </row>
    <row r="3" spans="1:4" x14ac:dyDescent="0.25">
      <c r="A3" s="2" t="s">
        <v>21</v>
      </c>
      <c r="B3" s="4">
        <v>495</v>
      </c>
      <c r="C3" s="8">
        <f>800/B3</f>
        <v>1.6161616161616161</v>
      </c>
      <c r="D3" s="8">
        <f>10-C3</f>
        <v>8.3838383838383841</v>
      </c>
    </row>
    <row r="4" spans="1:4" x14ac:dyDescent="0.25">
      <c r="A4" s="11" t="s">
        <v>24</v>
      </c>
      <c r="B4" s="4">
        <v>418</v>
      </c>
      <c r="C4" s="8">
        <f t="shared" ref="C4:C14" si="0">800/B4</f>
        <v>1.9138755980861244</v>
      </c>
      <c r="D4" s="8">
        <f t="shared" ref="D4:D10" si="1">10-C4</f>
        <v>8.0861244019138763</v>
      </c>
    </row>
    <row r="5" spans="1:4" x14ac:dyDescent="0.25">
      <c r="A5" s="11" t="s">
        <v>27</v>
      </c>
      <c r="B5" s="4">
        <v>396.5</v>
      </c>
      <c r="C5" s="8">
        <f t="shared" si="0"/>
        <v>2.0176544766708702</v>
      </c>
      <c r="D5" s="8">
        <f t="shared" si="1"/>
        <v>7.9823455233291298</v>
      </c>
    </row>
    <row r="6" spans="1:4" x14ac:dyDescent="0.25">
      <c r="A6" s="11" t="s">
        <v>30</v>
      </c>
      <c r="B6" s="4">
        <v>478.4</v>
      </c>
      <c r="C6" s="8">
        <f t="shared" si="0"/>
        <v>1.6722408026755853</v>
      </c>
      <c r="D6" s="8">
        <f t="shared" si="1"/>
        <v>8.3277591973244149</v>
      </c>
    </row>
    <row r="7" spans="1:4" x14ac:dyDescent="0.25">
      <c r="A7" s="11" t="s">
        <v>35</v>
      </c>
      <c r="B7" s="4">
        <v>519.29999999999995</v>
      </c>
      <c r="C7" s="8">
        <f t="shared" si="0"/>
        <v>1.5405353360292704</v>
      </c>
      <c r="D7" s="8">
        <f t="shared" si="1"/>
        <v>8.4594646639707296</v>
      </c>
    </row>
    <row r="8" spans="1:4" x14ac:dyDescent="0.25">
      <c r="A8" s="2" t="s">
        <v>22</v>
      </c>
      <c r="B8" s="4">
        <v>540.5</v>
      </c>
      <c r="C8" s="8">
        <f t="shared" si="0"/>
        <v>1.4801110083256244</v>
      </c>
      <c r="D8" s="8">
        <f t="shared" si="1"/>
        <v>8.5198889916743763</v>
      </c>
    </row>
    <row r="9" spans="1:4" x14ac:dyDescent="0.25">
      <c r="A9" s="11" t="s">
        <v>25</v>
      </c>
      <c r="B9" s="4">
        <v>690.4</v>
      </c>
      <c r="C9" s="8">
        <f t="shared" si="0"/>
        <v>1.1587485515643106</v>
      </c>
      <c r="D9" s="8">
        <f t="shared" si="1"/>
        <v>8.8412514484356901</v>
      </c>
    </row>
    <row r="10" spans="1:4" x14ac:dyDescent="0.25">
      <c r="A10" s="11" t="s">
        <v>28</v>
      </c>
      <c r="B10" s="4">
        <v>516</v>
      </c>
      <c r="C10" s="8">
        <f t="shared" si="0"/>
        <v>1.5503875968992249</v>
      </c>
      <c r="D10" s="8">
        <f t="shared" si="1"/>
        <v>8.449612403100776</v>
      </c>
    </row>
    <row r="11" spans="1:4" x14ac:dyDescent="0.25">
      <c r="A11" s="11" t="s">
        <v>31</v>
      </c>
      <c r="B11" s="4">
        <v>497.1</v>
      </c>
      <c r="C11" s="8">
        <f t="shared" si="0"/>
        <v>1.6093341380004023</v>
      </c>
      <c r="D11" s="8">
        <f>10-C11</f>
        <v>8.3906658619995973</v>
      </c>
    </row>
    <row r="12" spans="1:4" x14ac:dyDescent="0.25">
      <c r="A12" s="11" t="s">
        <v>36</v>
      </c>
      <c r="B12" s="4">
        <v>615.29999999999995</v>
      </c>
      <c r="C12" s="8">
        <f t="shared" si="0"/>
        <v>1.300178774581505</v>
      </c>
      <c r="D12" s="8">
        <f t="shared" ref="D12:D14" si="2">10-C12</f>
        <v>8.6998212254184946</v>
      </c>
    </row>
    <row r="13" spans="1:4" x14ac:dyDescent="0.25">
      <c r="A13" s="2" t="s">
        <v>23</v>
      </c>
      <c r="B13" s="4">
        <v>390.6</v>
      </c>
      <c r="C13" s="8">
        <f t="shared" si="0"/>
        <v>2.0481310803891448</v>
      </c>
      <c r="D13" s="8">
        <f t="shared" si="2"/>
        <v>7.9518689196108552</v>
      </c>
    </row>
    <row r="14" spans="1:4" x14ac:dyDescent="0.25">
      <c r="A14" s="11" t="s">
        <v>26</v>
      </c>
      <c r="B14" s="4">
        <v>610.29999999999995</v>
      </c>
      <c r="C14" s="8">
        <f t="shared" si="0"/>
        <v>1.3108307389808291</v>
      </c>
      <c r="D14" s="8">
        <f t="shared" si="2"/>
        <v>8.6891692610191704</v>
      </c>
    </row>
    <row r="15" spans="1:4" x14ac:dyDescent="0.25">
      <c r="A15" s="11" t="s">
        <v>29</v>
      </c>
      <c r="B15" s="4">
        <v>584.1</v>
      </c>
      <c r="C15" s="8">
        <f t="shared" ref="C15:C25" si="3">800/B15</f>
        <v>1.369628488272556</v>
      </c>
      <c r="D15" s="8">
        <f t="shared" ref="D15:D25" si="4">10-C15</f>
        <v>8.6303715117274447</v>
      </c>
    </row>
    <row r="16" spans="1:4" x14ac:dyDescent="0.25">
      <c r="A16" s="11" t="s">
        <v>32</v>
      </c>
      <c r="B16" s="4">
        <v>506.8</v>
      </c>
      <c r="C16" s="8">
        <f t="shared" si="3"/>
        <v>1.5785319652722967</v>
      </c>
      <c r="D16" s="8">
        <f t="shared" si="4"/>
        <v>8.4214680347277024</v>
      </c>
    </row>
    <row r="17" spans="1:4" x14ac:dyDescent="0.25">
      <c r="A17" s="11" t="s">
        <v>37</v>
      </c>
      <c r="B17" s="4">
        <v>367.1</v>
      </c>
      <c r="C17" s="8">
        <f t="shared" si="3"/>
        <v>2.1792427131571777</v>
      </c>
      <c r="D17" s="8">
        <f t="shared" si="4"/>
        <v>7.8207572868428219</v>
      </c>
    </row>
    <row r="18" spans="1:4" x14ac:dyDescent="0.25">
      <c r="A18" s="2" t="s">
        <v>38</v>
      </c>
      <c r="B18" s="4">
        <v>734.9</v>
      </c>
      <c r="C18" s="8">
        <f t="shared" si="3"/>
        <v>1.0885834807456798</v>
      </c>
      <c r="D18" s="8">
        <f t="shared" si="4"/>
        <v>8.9114165192543204</v>
      </c>
    </row>
    <row r="19" spans="1:4" x14ac:dyDescent="0.25">
      <c r="A19" s="11" t="s">
        <v>76</v>
      </c>
      <c r="B19" s="4">
        <v>874.9</v>
      </c>
      <c r="C19" s="8">
        <f t="shared" si="3"/>
        <v>0.91439021602468851</v>
      </c>
      <c r="D19" s="8">
        <f t="shared" si="4"/>
        <v>9.0856097839753112</v>
      </c>
    </row>
    <row r="20" spans="1:4" x14ac:dyDescent="0.25">
      <c r="A20" s="11" t="s">
        <v>39</v>
      </c>
      <c r="B20" s="4">
        <v>615.29999999999995</v>
      </c>
      <c r="C20" s="8">
        <f t="shared" si="3"/>
        <v>1.300178774581505</v>
      </c>
      <c r="D20" s="8">
        <f t="shared" si="4"/>
        <v>8.6998212254184946</v>
      </c>
    </row>
    <row r="21" spans="1:4" x14ac:dyDescent="0.25">
      <c r="A21" s="11" t="s">
        <v>40</v>
      </c>
      <c r="B21" s="4">
        <v>562.9</v>
      </c>
      <c r="C21" s="8">
        <f t="shared" si="3"/>
        <v>1.4212115828744005</v>
      </c>
      <c r="D21" s="8">
        <f t="shared" si="4"/>
        <v>8.5787884171255993</v>
      </c>
    </row>
    <row r="22" spans="1:4" x14ac:dyDescent="0.25">
      <c r="A22" s="11" t="s">
        <v>41</v>
      </c>
      <c r="B22" s="4">
        <v>603.6</v>
      </c>
      <c r="C22" s="8">
        <f t="shared" si="3"/>
        <v>1.3253810470510272</v>
      </c>
      <c r="D22" s="8">
        <f t="shared" si="4"/>
        <v>8.6746189529489719</v>
      </c>
    </row>
    <row r="23" spans="1:4" x14ac:dyDescent="0.25">
      <c r="A23" s="2" t="s">
        <v>77</v>
      </c>
      <c r="B23" s="4">
        <v>837.2</v>
      </c>
      <c r="C23" s="8">
        <f t="shared" si="3"/>
        <v>0.95556617295747726</v>
      </c>
      <c r="D23" s="8">
        <f t="shared" si="4"/>
        <v>9.0444338270425231</v>
      </c>
    </row>
    <row r="24" spans="1:4" x14ac:dyDescent="0.25">
      <c r="A24" s="11" t="s">
        <v>78</v>
      </c>
      <c r="B24" s="4">
        <v>693.1</v>
      </c>
      <c r="C24" s="8">
        <f t="shared" si="3"/>
        <v>1.1542345981820805</v>
      </c>
      <c r="D24" s="8">
        <f t="shared" si="4"/>
        <v>8.8457654018179195</v>
      </c>
    </row>
    <row r="25" spans="1:4" x14ac:dyDescent="0.25">
      <c r="A25" s="11" t="s">
        <v>79</v>
      </c>
      <c r="B25" s="4">
        <v>745.5</v>
      </c>
      <c r="C25" s="8">
        <f t="shared" si="3"/>
        <v>1.0731052984574112</v>
      </c>
      <c r="D25" s="8">
        <f t="shared" si="4"/>
        <v>8.9268947015425884</v>
      </c>
    </row>
    <row r="26" spans="1:4" x14ac:dyDescent="0.25">
      <c r="A26" s="11" t="s">
        <v>80</v>
      </c>
      <c r="B26" s="4">
        <v>809.8</v>
      </c>
      <c r="C26" s="8">
        <f t="shared" ref="C26:C32" si="5">800/B26</f>
        <v>0.98789824648061253</v>
      </c>
      <c r="D26" s="8">
        <f t="shared" ref="D26:D32" si="6">10-C26</f>
        <v>9.0121017535193868</v>
      </c>
    </row>
    <row r="27" spans="1:4" x14ac:dyDescent="0.25">
      <c r="A27" s="11" t="s">
        <v>81</v>
      </c>
      <c r="B27" s="4">
        <v>606.5</v>
      </c>
      <c r="C27" s="8">
        <f t="shared" si="5"/>
        <v>1.3190436933223413</v>
      </c>
      <c r="D27" s="8">
        <f t="shared" si="6"/>
        <v>8.6809563066776594</v>
      </c>
    </row>
    <row r="28" spans="1:4" x14ac:dyDescent="0.25">
      <c r="A28" s="2" t="s">
        <v>42</v>
      </c>
      <c r="B28" s="4">
        <v>594</v>
      </c>
      <c r="C28" s="8">
        <f t="shared" si="5"/>
        <v>1.3468013468013469</v>
      </c>
      <c r="D28" s="8">
        <f t="shared" si="6"/>
        <v>8.653198653198654</v>
      </c>
    </row>
    <row r="29" spans="1:4" x14ac:dyDescent="0.25">
      <c r="A29" s="11" t="s">
        <v>43</v>
      </c>
      <c r="B29" s="4">
        <v>787.3</v>
      </c>
      <c r="C29" s="8">
        <f t="shared" si="5"/>
        <v>1.0161310809094373</v>
      </c>
      <c r="D29" s="8">
        <f t="shared" si="6"/>
        <v>8.983868919090563</v>
      </c>
    </row>
    <row r="30" spans="1:4" x14ac:dyDescent="0.25">
      <c r="A30" s="11" t="s">
        <v>44</v>
      </c>
      <c r="B30" s="4">
        <v>739.7</v>
      </c>
      <c r="C30" s="8">
        <f t="shared" si="5"/>
        <v>1.0815195349465998</v>
      </c>
      <c r="D30" s="8">
        <f t="shared" si="6"/>
        <v>8.9184804650534009</v>
      </c>
    </row>
    <row r="31" spans="1:4" x14ac:dyDescent="0.25">
      <c r="A31" s="11" t="s">
        <v>45</v>
      </c>
      <c r="B31" s="4">
        <v>769.7</v>
      </c>
      <c r="C31" s="8">
        <f t="shared" si="5"/>
        <v>1.0393659867480836</v>
      </c>
      <c r="D31" s="8">
        <f t="shared" si="6"/>
        <v>8.9606340132519158</v>
      </c>
    </row>
    <row r="32" spans="1:4" x14ac:dyDescent="0.25">
      <c r="A32" s="11" t="s">
        <v>82</v>
      </c>
      <c r="B32" s="4">
        <v>844.5</v>
      </c>
      <c r="C32" s="8">
        <f t="shared" si="5"/>
        <v>0.94730609828300771</v>
      </c>
      <c r="D32" s="8">
        <f t="shared" si="6"/>
        <v>9.0526939017169923</v>
      </c>
    </row>
    <row r="33" spans="1:4" x14ac:dyDescent="0.25">
      <c r="A33" s="11"/>
      <c r="B33" s="4"/>
      <c r="C33" s="8"/>
      <c r="D33" s="8"/>
    </row>
    <row r="34" spans="1:4" x14ac:dyDescent="0.25">
      <c r="A34" s="11"/>
      <c r="B34" s="4"/>
      <c r="C34" s="8"/>
      <c r="D34" s="8"/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4"/>
  <sheetViews>
    <sheetView tabSelected="1" workbookViewId="0">
      <selection activeCell="C3" sqref="C3:C32"/>
    </sheetView>
  </sheetViews>
  <sheetFormatPr defaultRowHeight="13.2" x14ac:dyDescent="0.25"/>
  <cols>
    <col min="1" max="1" width="13.44140625" bestFit="1" customWidth="1"/>
  </cols>
  <sheetData>
    <row r="1" spans="1:4" x14ac:dyDescent="0.25">
      <c r="A1" s="14" t="s">
        <v>34</v>
      </c>
      <c r="B1" s="15"/>
      <c r="C1" s="15"/>
      <c r="D1" s="16"/>
    </row>
    <row r="2" spans="1:4" x14ac:dyDescent="0.25">
      <c r="A2" s="6" t="s">
        <v>18</v>
      </c>
      <c r="B2" s="9" t="s">
        <v>19</v>
      </c>
      <c r="C2" s="9" t="s">
        <v>15</v>
      </c>
      <c r="D2" s="9" t="s">
        <v>20</v>
      </c>
    </row>
    <row r="3" spans="1:4" x14ac:dyDescent="0.25">
      <c r="A3" s="2" t="s">
        <v>21</v>
      </c>
      <c r="B3" s="4">
        <v>495</v>
      </c>
      <c r="C3" s="8">
        <f>3000/B3</f>
        <v>6.0606060606060606</v>
      </c>
      <c r="D3" s="8">
        <f>13.5-C3</f>
        <v>7.4393939393939394</v>
      </c>
    </row>
    <row r="4" spans="1:4" x14ac:dyDescent="0.25">
      <c r="A4" s="11" t="s">
        <v>24</v>
      </c>
      <c r="B4" s="4">
        <v>418</v>
      </c>
      <c r="C4" s="8">
        <f t="shared" ref="C4:C32" si="0">3000/B4</f>
        <v>7.1770334928229662</v>
      </c>
      <c r="D4" s="8">
        <f t="shared" ref="D4:D10" si="1">13.5-C4</f>
        <v>6.3229665071770338</v>
      </c>
    </row>
    <row r="5" spans="1:4" x14ac:dyDescent="0.25">
      <c r="A5" s="11" t="s">
        <v>27</v>
      </c>
      <c r="B5" s="4">
        <v>396.5</v>
      </c>
      <c r="C5" s="8">
        <f t="shared" si="0"/>
        <v>7.5662042875157631</v>
      </c>
      <c r="D5" s="8">
        <f t="shared" si="1"/>
        <v>5.9337957124842369</v>
      </c>
    </row>
    <row r="6" spans="1:4" x14ac:dyDescent="0.25">
      <c r="A6" s="11" t="s">
        <v>30</v>
      </c>
      <c r="B6" s="4">
        <v>478.4</v>
      </c>
      <c r="C6" s="8">
        <f t="shared" si="0"/>
        <v>6.2709030100334449</v>
      </c>
      <c r="D6" s="8">
        <f t="shared" si="1"/>
        <v>7.2290969899665551</v>
      </c>
    </row>
    <row r="7" spans="1:4" x14ac:dyDescent="0.25">
      <c r="A7" s="11" t="s">
        <v>35</v>
      </c>
      <c r="B7" s="4">
        <v>519.29999999999995</v>
      </c>
      <c r="C7" s="8">
        <f t="shared" si="0"/>
        <v>5.7770075101097635</v>
      </c>
      <c r="D7" s="8">
        <f t="shared" si="1"/>
        <v>7.7229924898902365</v>
      </c>
    </row>
    <row r="8" spans="1:4" x14ac:dyDescent="0.25">
      <c r="A8" s="2" t="s">
        <v>22</v>
      </c>
      <c r="B8" s="4">
        <v>540.5</v>
      </c>
      <c r="C8" s="8">
        <f t="shared" si="0"/>
        <v>5.550416281221092</v>
      </c>
      <c r="D8" s="8">
        <f t="shared" si="1"/>
        <v>7.949583718778908</v>
      </c>
    </row>
    <row r="9" spans="1:4" x14ac:dyDescent="0.25">
      <c r="A9" s="11" t="s">
        <v>25</v>
      </c>
      <c r="B9" s="4">
        <v>690.4</v>
      </c>
      <c r="C9" s="8">
        <f t="shared" si="0"/>
        <v>4.3453070683661643</v>
      </c>
      <c r="D9" s="8">
        <f t="shared" si="1"/>
        <v>9.1546929316338357</v>
      </c>
    </row>
    <row r="10" spans="1:4" x14ac:dyDescent="0.25">
      <c r="A10" s="11" t="s">
        <v>28</v>
      </c>
      <c r="B10" s="4">
        <v>516</v>
      </c>
      <c r="C10" s="8">
        <f t="shared" si="0"/>
        <v>5.8139534883720927</v>
      </c>
      <c r="D10" s="8">
        <f t="shared" si="1"/>
        <v>7.6860465116279073</v>
      </c>
    </row>
    <row r="11" spans="1:4" x14ac:dyDescent="0.25">
      <c r="A11" s="11" t="s">
        <v>31</v>
      </c>
      <c r="B11" s="4">
        <v>497.1</v>
      </c>
      <c r="C11" s="8">
        <f t="shared" si="0"/>
        <v>6.0350030175015084</v>
      </c>
      <c r="D11" s="8">
        <f t="shared" ref="D11:D14" si="2">13.5-C11</f>
        <v>7.4649969824984916</v>
      </c>
    </row>
    <row r="12" spans="1:4" x14ac:dyDescent="0.25">
      <c r="A12" s="11" t="s">
        <v>36</v>
      </c>
      <c r="B12" s="4">
        <v>615.29999999999995</v>
      </c>
      <c r="C12" s="8">
        <f t="shared" si="0"/>
        <v>4.8756704046806441</v>
      </c>
      <c r="D12" s="8">
        <f t="shared" si="2"/>
        <v>8.6243295953193559</v>
      </c>
    </row>
    <row r="13" spans="1:4" x14ac:dyDescent="0.25">
      <c r="A13" s="2" t="s">
        <v>23</v>
      </c>
      <c r="B13" s="4">
        <v>390.6</v>
      </c>
      <c r="C13" s="8">
        <f t="shared" si="0"/>
        <v>7.6804915514592933</v>
      </c>
      <c r="D13" s="8">
        <f t="shared" si="2"/>
        <v>5.8195084485407067</v>
      </c>
    </row>
    <row r="14" spans="1:4" x14ac:dyDescent="0.25">
      <c r="A14" s="11" t="s">
        <v>26</v>
      </c>
      <c r="B14" s="4">
        <v>610.29999999999995</v>
      </c>
      <c r="C14" s="8">
        <f t="shared" si="0"/>
        <v>4.9156152711781091</v>
      </c>
      <c r="D14" s="8">
        <f t="shared" si="2"/>
        <v>8.5843847288218917</v>
      </c>
    </row>
    <row r="15" spans="1:4" x14ac:dyDescent="0.25">
      <c r="A15" s="11" t="s">
        <v>29</v>
      </c>
      <c r="B15" s="4">
        <v>584.1</v>
      </c>
      <c r="C15" s="8">
        <f t="shared" si="0"/>
        <v>5.1361068310220848</v>
      </c>
      <c r="D15" s="8">
        <f t="shared" ref="D15:D25" si="3">13.5-C15</f>
        <v>8.3638931689779152</v>
      </c>
    </row>
    <row r="16" spans="1:4" x14ac:dyDescent="0.25">
      <c r="A16" s="11" t="s">
        <v>32</v>
      </c>
      <c r="B16" s="4">
        <v>506.8</v>
      </c>
      <c r="C16" s="8">
        <f t="shared" si="0"/>
        <v>5.9194948697711132</v>
      </c>
      <c r="D16" s="8">
        <f t="shared" si="3"/>
        <v>7.5805051302288868</v>
      </c>
    </row>
    <row r="17" spans="1:4" x14ac:dyDescent="0.25">
      <c r="A17" s="11" t="s">
        <v>37</v>
      </c>
      <c r="B17" s="4">
        <v>367.1</v>
      </c>
      <c r="C17" s="8">
        <f t="shared" si="0"/>
        <v>8.1721601743394157</v>
      </c>
      <c r="D17" s="8">
        <f t="shared" si="3"/>
        <v>5.3278398256605843</v>
      </c>
    </row>
    <row r="18" spans="1:4" x14ac:dyDescent="0.25">
      <c r="A18" s="11" t="s">
        <v>38</v>
      </c>
      <c r="B18" s="4">
        <v>734.9</v>
      </c>
      <c r="C18" s="8">
        <f t="shared" si="0"/>
        <v>4.0821880527962993</v>
      </c>
      <c r="D18" s="8">
        <f t="shared" si="3"/>
        <v>9.4178119472037007</v>
      </c>
    </row>
    <row r="19" spans="1:4" x14ac:dyDescent="0.25">
      <c r="A19" s="11" t="s">
        <v>76</v>
      </c>
      <c r="B19" s="4">
        <v>874.9</v>
      </c>
      <c r="C19" s="8">
        <f t="shared" si="0"/>
        <v>3.4289633100925823</v>
      </c>
      <c r="D19" s="8">
        <f t="shared" si="3"/>
        <v>10.071036689907418</v>
      </c>
    </row>
    <row r="20" spans="1:4" x14ac:dyDescent="0.25">
      <c r="A20" s="11" t="s">
        <v>39</v>
      </c>
      <c r="B20" s="4">
        <v>615.29999999999995</v>
      </c>
      <c r="C20" s="8">
        <f t="shared" si="0"/>
        <v>4.8756704046806441</v>
      </c>
      <c r="D20" s="8">
        <f t="shared" si="3"/>
        <v>8.6243295953193559</v>
      </c>
    </row>
    <row r="21" spans="1:4" x14ac:dyDescent="0.25">
      <c r="A21" s="11" t="s">
        <v>40</v>
      </c>
      <c r="B21" s="4">
        <v>562.9</v>
      </c>
      <c r="C21" s="8">
        <f t="shared" si="0"/>
        <v>5.3295434357790015</v>
      </c>
      <c r="D21" s="8">
        <f t="shared" si="3"/>
        <v>8.1704565642209985</v>
      </c>
    </row>
    <row r="22" spans="1:4" x14ac:dyDescent="0.25">
      <c r="A22" s="11" t="s">
        <v>41</v>
      </c>
      <c r="B22" s="4">
        <v>603.6</v>
      </c>
      <c r="C22" s="8">
        <f t="shared" si="0"/>
        <v>4.9701789264413518</v>
      </c>
      <c r="D22" s="8">
        <f t="shared" si="3"/>
        <v>8.5298210735586473</v>
      </c>
    </row>
    <row r="23" spans="1:4" x14ac:dyDescent="0.25">
      <c r="A23" s="11" t="s">
        <v>77</v>
      </c>
      <c r="B23" s="4">
        <v>837.2</v>
      </c>
      <c r="C23" s="8">
        <f t="shared" si="0"/>
        <v>3.5833731485905398</v>
      </c>
      <c r="D23" s="8">
        <f t="shared" si="3"/>
        <v>9.9166268514094611</v>
      </c>
    </row>
    <row r="24" spans="1:4" x14ac:dyDescent="0.25">
      <c r="A24" s="11" t="s">
        <v>78</v>
      </c>
      <c r="B24" s="4">
        <v>693.1</v>
      </c>
      <c r="C24" s="8">
        <f t="shared" si="0"/>
        <v>4.3283797431828015</v>
      </c>
      <c r="D24" s="8">
        <f t="shared" si="3"/>
        <v>9.1716202568171994</v>
      </c>
    </row>
    <row r="25" spans="1:4" x14ac:dyDescent="0.25">
      <c r="A25" s="11" t="s">
        <v>79</v>
      </c>
      <c r="B25" s="4">
        <v>745.5</v>
      </c>
      <c r="C25" s="8">
        <f t="shared" si="0"/>
        <v>4.0241448692152915</v>
      </c>
      <c r="D25" s="8">
        <f t="shared" si="3"/>
        <v>9.4758551307847085</v>
      </c>
    </row>
    <row r="26" spans="1:4" x14ac:dyDescent="0.25">
      <c r="A26" s="11" t="s">
        <v>80</v>
      </c>
      <c r="B26" s="4">
        <v>809.8</v>
      </c>
      <c r="C26" s="8">
        <f t="shared" si="0"/>
        <v>3.7046184243022973</v>
      </c>
      <c r="D26" s="8">
        <f t="shared" ref="D26:D32" si="4">13.5-C26</f>
        <v>9.7953815756977036</v>
      </c>
    </row>
    <row r="27" spans="1:4" x14ac:dyDescent="0.25">
      <c r="A27" s="11" t="s">
        <v>81</v>
      </c>
      <c r="B27" s="4">
        <v>606.5</v>
      </c>
      <c r="C27" s="8">
        <f t="shared" si="0"/>
        <v>4.9464138499587795</v>
      </c>
      <c r="D27" s="8">
        <f t="shared" si="4"/>
        <v>8.5535861500412196</v>
      </c>
    </row>
    <row r="28" spans="1:4" x14ac:dyDescent="0.25">
      <c r="A28" s="11" t="s">
        <v>42</v>
      </c>
      <c r="B28" s="4">
        <v>594</v>
      </c>
      <c r="C28" s="8">
        <f t="shared" si="0"/>
        <v>5.0505050505050502</v>
      </c>
      <c r="D28" s="8">
        <f t="shared" si="4"/>
        <v>8.4494949494949498</v>
      </c>
    </row>
    <row r="29" spans="1:4" x14ac:dyDescent="0.25">
      <c r="A29" s="11" t="s">
        <v>43</v>
      </c>
      <c r="B29" s="4">
        <v>787.3</v>
      </c>
      <c r="C29" s="8">
        <f t="shared" si="0"/>
        <v>3.8104915534103903</v>
      </c>
      <c r="D29" s="8">
        <f t="shared" si="4"/>
        <v>9.6895084465896097</v>
      </c>
    </row>
    <row r="30" spans="1:4" x14ac:dyDescent="0.25">
      <c r="A30" s="11" t="s">
        <v>44</v>
      </c>
      <c r="B30" s="4">
        <v>739.7</v>
      </c>
      <c r="C30" s="8">
        <f t="shared" si="0"/>
        <v>4.0556982560497499</v>
      </c>
      <c r="D30" s="8">
        <f t="shared" si="4"/>
        <v>9.4443017439502501</v>
      </c>
    </row>
    <row r="31" spans="1:4" x14ac:dyDescent="0.25">
      <c r="A31" s="11" t="s">
        <v>45</v>
      </c>
      <c r="B31" s="4">
        <v>769.7</v>
      </c>
      <c r="C31" s="8">
        <f t="shared" si="0"/>
        <v>3.8976224503053136</v>
      </c>
      <c r="D31" s="8">
        <f t="shared" si="4"/>
        <v>9.6023775496946868</v>
      </c>
    </row>
    <row r="32" spans="1:4" x14ac:dyDescent="0.25">
      <c r="A32" s="11" t="s">
        <v>82</v>
      </c>
      <c r="B32" s="4">
        <v>844.5</v>
      </c>
      <c r="C32" s="8">
        <f t="shared" si="0"/>
        <v>3.5523978685612789</v>
      </c>
      <c r="D32" s="8">
        <f t="shared" si="4"/>
        <v>9.9476021314387211</v>
      </c>
    </row>
    <row r="33" spans="1:4" x14ac:dyDescent="0.25">
      <c r="A33" s="11"/>
      <c r="B33" s="4"/>
      <c r="C33" s="8"/>
      <c r="D33" s="8"/>
    </row>
    <row r="34" spans="1:4" x14ac:dyDescent="0.25">
      <c r="C34" s="13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Output</vt:lpstr>
      <vt:lpstr>Pure RNA</vt:lpstr>
      <vt:lpstr>Gel</vt:lpstr>
      <vt:lpstr>cDNA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Sierra Schmidt</cp:lastModifiedBy>
  <cp:lastPrinted>2023-07-23T19:34:15Z</cp:lastPrinted>
  <dcterms:created xsi:type="dcterms:W3CDTF">2022-09-08T20:59:29Z</dcterms:created>
  <dcterms:modified xsi:type="dcterms:W3CDTF">2023-08-07T19:01:41Z</dcterms:modified>
</cp:coreProperties>
</file>